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j/Desktop/"/>
    </mc:Choice>
  </mc:AlternateContent>
  <xr:revisionPtr revIDLastSave="0" documentId="13_ncr:1_{9975BC97-9BEB-1F48-A9F8-BF8EC2971E25}" xr6:coauthVersionLast="47" xr6:coauthVersionMax="47" xr10:uidLastSave="{00000000-0000-0000-0000-000000000000}"/>
  <bookViews>
    <workbookView xWindow="2800" yWindow="500" windowWidth="26000" windowHeight="15360" xr2:uid="{AC0B1C7A-6194-4ADC-806B-3B9EA436D27B}"/>
  </bookViews>
  <sheets>
    <sheet name="Contrat 18-23" sheetId="1" r:id="rId1"/>
    <sheet name="Contrat 24-28" sheetId="2" r:id="rId2"/>
  </sheet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2" l="1"/>
  <c r="B21" i="2"/>
  <c r="C22" i="2"/>
  <c r="B22" i="2"/>
  <c r="C20" i="2"/>
  <c r="B20" i="2"/>
  <c r="B18" i="2"/>
  <c r="C18" i="2"/>
  <c r="C19" i="2"/>
  <c r="B19" i="2"/>
  <c r="C17" i="2"/>
  <c r="B17" i="2"/>
  <c r="C16" i="2"/>
  <c r="B16" i="2"/>
  <c r="C22" i="1"/>
  <c r="B22" i="1"/>
  <c r="C21" i="1"/>
  <c r="B21" i="1"/>
  <c r="C20" i="1"/>
  <c r="B20" i="1"/>
  <c r="B16" i="1"/>
  <c r="B19" i="1"/>
  <c r="C19" i="1"/>
  <c r="B18" i="1"/>
  <c r="B17" i="1"/>
  <c r="C17" i="1"/>
  <c r="C18" i="1"/>
</calcChain>
</file>

<file path=xl/sharedStrings.xml><?xml version="1.0" encoding="utf-8"?>
<sst xmlns="http://schemas.openxmlformats.org/spreadsheetml/2006/main" count="152" uniqueCount="78">
  <si>
    <t>Contrat 2018-23</t>
  </si>
  <si>
    <t>Heures de formation</t>
  </si>
  <si>
    <t>Année de formation</t>
  </si>
  <si>
    <t>Cours (CM)</t>
  </si>
  <si>
    <t>Travaux Dirigés</t>
  </si>
  <si>
    <t>Travaux Pratiques</t>
  </si>
  <si>
    <t>Nombre d'étudiants</t>
  </si>
  <si>
    <t>Portail SHS</t>
  </si>
  <si>
    <t>Portail SHS L1 mention Anthropologie-Ethnologie</t>
  </si>
  <si>
    <t>Portail SHS L2 mention Anthropologie-Ethnologie</t>
  </si>
  <si>
    <t>L3 mention Anthropologie-Ethnologie</t>
  </si>
  <si>
    <t>Portail SHS L1 mention Géographie et aménagement</t>
  </si>
  <si>
    <t>Portail SHS L2 mention Géographie et aménagement</t>
  </si>
  <si>
    <t>L3 mention Géographie et aménagement</t>
  </si>
  <si>
    <t>L3 Licence Pro Cartographie-SIG</t>
  </si>
  <si>
    <t>Portail SHS L1 mention Histoire</t>
  </si>
  <si>
    <t>Portail SHS L2 mention Histoire (parcours recherche)</t>
  </si>
  <si>
    <t>dont 120hTD de Compétences transversales</t>
  </si>
  <si>
    <t>Portail SHS L2 mention Histoire (CLE1D)</t>
  </si>
  <si>
    <t>FORMATION FERMEE en 2024-28</t>
  </si>
  <si>
    <t>Portail SHS L2 mention Histoire (CLE 2D)</t>
  </si>
  <si>
    <t>L3 mention Histoire (parcours recherche)</t>
  </si>
  <si>
    <t>L3 mention Histoire (CLE1D)</t>
  </si>
  <si>
    <t>L3 mention Histoire (CLE 2D)</t>
  </si>
  <si>
    <t>L1 L.AS Histoire</t>
  </si>
  <si>
    <t>180h CM histoire + UE de santé</t>
  </si>
  <si>
    <t>L2 L.AS Histoire</t>
  </si>
  <si>
    <t>Comme L2 histoire, en fonction du parcours choisi, + UE de santé</t>
  </si>
  <si>
    <t>L3 L.AS Histoire</t>
  </si>
  <si>
    <t>Comme L3 histoire, en fonction du parcours choisi, + UE de santé</t>
  </si>
  <si>
    <t>Portail SHS L1 mention Sociologie</t>
  </si>
  <si>
    <t>Portail SHS L2 mention Sociologie</t>
  </si>
  <si>
    <t>Portail SHS L2 mention Sociologie (CLE1D)</t>
  </si>
  <si>
    <t>Portail SHS L2 mention Sociologie (CLE2D)</t>
  </si>
  <si>
    <t>L3 mention Sociologie</t>
  </si>
  <si>
    <t>L3 mention Sociologie (CLE1D)</t>
  </si>
  <si>
    <t>L3 mention Sociologie (CLE2D)</t>
  </si>
  <si>
    <t>L1 Double Licence philosophie-psychologie</t>
  </si>
  <si>
    <t>volume horaire sans CT</t>
  </si>
  <si>
    <t>L2 Double Licence philosophie-psychologie</t>
  </si>
  <si>
    <t>L3 Double Licence philosophie-psychologie</t>
  </si>
  <si>
    <t xml:space="preserve">Portail SHS / Economie-gestion </t>
  </si>
  <si>
    <t>Portail L1 Sociologie-économie</t>
  </si>
  <si>
    <t>Portail L2 Sociologie-économie</t>
  </si>
  <si>
    <t>L3 Sociologie-économie</t>
  </si>
  <si>
    <t>Formations pluridsciplinaires (cours mutualisés avec d'autres mentions)</t>
  </si>
  <si>
    <t>Portail Sciences et Humanités - L1 parcours Environnement</t>
  </si>
  <si>
    <r>
      <rPr>
        <b/>
        <sz val="12"/>
        <color rgb="FF000000"/>
        <rFont val="Calibri"/>
        <family val="2"/>
      </rPr>
      <t>Cours entièrement mutualisés</t>
    </r>
    <r>
      <rPr>
        <sz val="12"/>
        <color rgb="FF000000"/>
        <rFont val="Calibri"/>
        <family val="2"/>
      </rPr>
      <t xml:space="preserve"> avec les formations partenaires</t>
    </r>
  </si>
  <si>
    <t>Portail Sciences et Humanités - L2 parcours Environnement</t>
  </si>
  <si>
    <t>Portail Sciences et Humanités - L3 parcours Environnement</t>
  </si>
  <si>
    <t>Portail Humanités - L2 parcours études urbaines</t>
  </si>
  <si>
    <t>Portail Humanités - L3 parcours études urbaines</t>
  </si>
  <si>
    <t xml:space="preserve">Hors Portail SHS : </t>
  </si>
  <si>
    <t>L1 Psychologie</t>
  </si>
  <si>
    <t>L2 Psychologie</t>
  </si>
  <si>
    <t>L3 Psychologie</t>
  </si>
  <si>
    <t xml:space="preserve">L1 L.AS Psychologie </t>
  </si>
  <si>
    <t>L2 L.AS Psychologie</t>
  </si>
  <si>
    <t>L3 L.AS Psychologie</t>
  </si>
  <si>
    <t>Contrat 2024-28</t>
  </si>
  <si>
    <t>avec les 120h TD de compétences transversales</t>
  </si>
  <si>
    <t xml:space="preserve">Portail SHS L2 mention Histoire </t>
  </si>
  <si>
    <t>Portail SHS L2 mention Histoire (Parcours Histoire et Science politique)</t>
  </si>
  <si>
    <t>OUVERTURE EN 2024-28</t>
  </si>
  <si>
    <t>Portail SHS L2 mention Histoire (Parcours Histoire et Enseignement 2D)</t>
  </si>
  <si>
    <t>L3 mention Histoire (Parcours recherche)</t>
  </si>
  <si>
    <t>L3 mention Histoire (Parcours Histoire et Science politique)</t>
  </si>
  <si>
    <t>L3 mention Histoire (Parcours Histoire et enseignement 2D)</t>
  </si>
  <si>
    <t xml:space="preserve">Portail SHS L1 mention Sciences de l'éducation et de la formation </t>
  </si>
  <si>
    <t xml:space="preserve">Portail SHS L2 mention Sciences de l'éducation et de la formation </t>
  </si>
  <si>
    <t xml:space="preserve">L3 mention Sciences de l'éducation et de la formation </t>
  </si>
  <si>
    <t>L1 double-licence Sociologie-économie</t>
  </si>
  <si>
    <t>L2 double-licence Sociologie-économie</t>
  </si>
  <si>
    <t>L3 Double licence Sociologie-économie</t>
  </si>
  <si>
    <t>L3 Psychologie - Métiers du travail, de la santé et du social</t>
  </si>
  <si>
    <t>Hors CT</t>
  </si>
  <si>
    <t>dont 120 hTD de Compétences transversales</t>
  </si>
  <si>
    <t>Maquette attendue le 15 novembre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</si>
</sst>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sz val="12"/>
      <color rgb="FFFF0000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/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3" fillId="2" borderId="1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A87ED-7F3F-42A0-9633-52978CC14203}">
  <dimension ref="A1:G62"/>
  <sheetViews>
    <sheetView tabSelected="1" zoomScaleNormal="100" workbookViewId="0">
      <selection activeCell="J10" sqref="J10"/>
    </sheetView>
  </sheetViews>
  <sheetFormatPr baseColWidth="10" defaultColWidth="10.83203125" defaultRowHeight="15" x14ac:dyDescent="0.2"/>
  <cols>
    <col min="1" max="1" width="38.83203125" style="2" customWidth="1"/>
    <col min="2" max="2" width="12.6640625" style="2" customWidth="1"/>
    <col min="3" max="3" width="14.1640625" style="2" customWidth="1"/>
    <col min="4" max="4" width="16.33203125" style="2" customWidth="1"/>
    <col min="5" max="5" width="20.1640625" style="1" customWidth="1"/>
    <col min="6" max="6" width="20.83203125" style="2" customWidth="1"/>
    <col min="7" max="16384" width="10.83203125" style="2"/>
  </cols>
  <sheetData>
    <row r="1" spans="1:6" ht="19" x14ac:dyDescent="0.2">
      <c r="A1" s="81" t="s">
        <v>0</v>
      </c>
      <c r="B1" s="4"/>
      <c r="C1" s="4"/>
      <c r="D1" s="4"/>
      <c r="E1" s="5"/>
      <c r="F1" s="4"/>
    </row>
    <row r="2" spans="1:6" ht="17" thickBot="1" x14ac:dyDescent="0.25">
      <c r="A2" s="4"/>
      <c r="B2" s="4"/>
      <c r="C2" s="4"/>
      <c r="D2" s="4"/>
      <c r="E2" s="5"/>
      <c r="F2" s="4"/>
    </row>
    <row r="3" spans="1:6" ht="17" thickBot="1" x14ac:dyDescent="0.25">
      <c r="A3" s="4"/>
      <c r="B3" s="82" t="s">
        <v>1</v>
      </c>
      <c r="C3" s="83"/>
      <c r="D3" s="84"/>
      <c r="E3" s="5"/>
      <c r="F3" s="4"/>
    </row>
    <row r="4" spans="1:6" ht="18" thickBot="1" x14ac:dyDescent="0.25">
      <c r="A4" s="7" t="s">
        <v>2</v>
      </c>
      <c r="B4" s="6" t="s">
        <v>3</v>
      </c>
      <c r="C4" s="6" t="s">
        <v>4</v>
      </c>
      <c r="D4" s="6" t="s">
        <v>5</v>
      </c>
      <c r="E4" s="8" t="s">
        <v>6</v>
      </c>
      <c r="F4" s="9"/>
    </row>
    <row r="5" spans="1:6" ht="18" thickBot="1" x14ac:dyDescent="0.25">
      <c r="A5" s="10" t="s">
        <v>7</v>
      </c>
      <c r="B5" s="11"/>
      <c r="C5" s="11"/>
      <c r="D5" s="11"/>
      <c r="E5" s="12"/>
      <c r="F5" s="9"/>
    </row>
    <row r="6" spans="1:6" ht="34" x14ac:dyDescent="0.2">
      <c r="A6" s="13" t="s">
        <v>8</v>
      </c>
      <c r="B6" s="51">
        <v>154</v>
      </c>
      <c r="C6" s="51">
        <v>24</v>
      </c>
      <c r="D6" s="51">
        <v>0</v>
      </c>
      <c r="E6" s="15">
        <v>90</v>
      </c>
      <c r="F6" s="16"/>
    </row>
    <row r="7" spans="1:6" ht="34" x14ac:dyDescent="0.2">
      <c r="A7" s="17" t="s">
        <v>9</v>
      </c>
      <c r="B7" s="52">
        <v>303</v>
      </c>
      <c r="C7" s="52">
        <v>108</v>
      </c>
      <c r="D7" s="52">
        <v>0</v>
      </c>
      <c r="E7" s="19">
        <v>45</v>
      </c>
      <c r="F7" s="4"/>
    </row>
    <row r="8" spans="1:6" ht="27" customHeight="1" x14ac:dyDescent="0.2">
      <c r="A8" s="20" t="s">
        <v>10</v>
      </c>
      <c r="B8" s="53">
        <v>188</v>
      </c>
      <c r="C8" s="53">
        <v>260</v>
      </c>
      <c r="D8" s="53">
        <v>0</v>
      </c>
      <c r="E8" s="22">
        <v>38</v>
      </c>
      <c r="F8" s="60"/>
    </row>
    <row r="9" spans="1:6" ht="16" x14ac:dyDescent="0.2">
      <c r="A9" s="23"/>
      <c r="B9" s="62"/>
      <c r="C9" s="62"/>
      <c r="D9" s="70"/>
      <c r="E9" s="25"/>
      <c r="F9" s="4"/>
    </row>
    <row r="10" spans="1:6" ht="34" x14ac:dyDescent="0.2">
      <c r="A10" s="26" t="s">
        <v>11</v>
      </c>
      <c r="B10" s="51">
        <v>128</v>
      </c>
      <c r="C10" s="51">
        <v>156</v>
      </c>
      <c r="D10" s="62">
        <v>0</v>
      </c>
      <c r="E10" s="15">
        <v>60</v>
      </c>
      <c r="F10" s="71" t="s">
        <v>75</v>
      </c>
    </row>
    <row r="11" spans="1:6" ht="34" x14ac:dyDescent="0.2">
      <c r="A11" s="27" t="s">
        <v>12</v>
      </c>
      <c r="B11" s="52">
        <v>136</v>
      </c>
      <c r="C11" s="66">
        <v>144</v>
      </c>
      <c r="D11" s="65">
        <v>0</v>
      </c>
      <c r="E11" s="33">
        <v>30</v>
      </c>
      <c r="F11" s="71" t="s">
        <v>75</v>
      </c>
    </row>
    <row r="12" spans="1:6" ht="17" x14ac:dyDescent="0.2">
      <c r="A12" s="28" t="s">
        <v>13</v>
      </c>
      <c r="B12" s="63">
        <v>104</v>
      </c>
      <c r="C12" s="67">
        <v>220</v>
      </c>
      <c r="D12" s="65">
        <v>0</v>
      </c>
      <c r="E12" s="68">
        <v>25</v>
      </c>
      <c r="F12" s="71" t="s">
        <v>75</v>
      </c>
    </row>
    <row r="13" spans="1:6" ht="16" x14ac:dyDescent="0.2">
      <c r="A13" s="31"/>
      <c r="B13" s="64"/>
      <c r="C13" s="64"/>
      <c r="D13" s="69"/>
      <c r="E13" s="33"/>
      <c r="F13" s="4"/>
    </row>
    <row r="14" spans="1:6" ht="17" x14ac:dyDescent="0.2">
      <c r="A14" s="34" t="s">
        <v>14</v>
      </c>
      <c r="B14" s="53">
        <v>160</v>
      </c>
      <c r="C14" s="53">
        <v>240</v>
      </c>
      <c r="D14" s="53">
        <v>0</v>
      </c>
      <c r="E14" s="22">
        <v>18</v>
      </c>
      <c r="F14" s="4"/>
    </row>
    <row r="15" spans="1:6" ht="17" thickBot="1" x14ac:dyDescent="0.25">
      <c r="A15" s="35"/>
      <c r="B15" s="62"/>
      <c r="C15" s="62"/>
      <c r="D15" s="62"/>
      <c r="E15" s="25"/>
      <c r="F15" s="4"/>
    </row>
    <row r="16" spans="1:6" ht="17" x14ac:dyDescent="0.2">
      <c r="A16" s="36" t="s">
        <v>15</v>
      </c>
      <c r="B16" s="51">
        <f>120+40</f>
        <v>160</v>
      </c>
      <c r="C16" s="51">
        <v>240</v>
      </c>
      <c r="D16" s="51">
        <v>0</v>
      </c>
      <c r="E16" s="15">
        <v>200</v>
      </c>
    </row>
    <row r="17" spans="1:7" ht="34" x14ac:dyDescent="0.2">
      <c r="A17" s="37" t="s">
        <v>16</v>
      </c>
      <c r="B17" s="52">
        <f>92+108+40</f>
        <v>240</v>
      </c>
      <c r="C17" s="52">
        <f>96+80+120</f>
        <v>296</v>
      </c>
      <c r="D17" s="52">
        <v>0</v>
      </c>
      <c r="E17" s="19">
        <v>55</v>
      </c>
      <c r="F17" s="71" t="s">
        <v>76</v>
      </c>
    </row>
    <row r="18" spans="1:7" ht="34" x14ac:dyDescent="0.2">
      <c r="A18" s="37" t="s">
        <v>18</v>
      </c>
      <c r="B18" s="52">
        <f>92+40</f>
        <v>132</v>
      </c>
      <c r="C18" s="52">
        <f>96+60+80+120</f>
        <v>356</v>
      </c>
      <c r="D18" s="52">
        <v>0</v>
      </c>
      <c r="E18" s="19">
        <v>10</v>
      </c>
      <c r="F18" s="41" t="s">
        <v>19</v>
      </c>
      <c r="G18" s="71" t="s">
        <v>76</v>
      </c>
    </row>
    <row r="19" spans="1:7" ht="17" x14ac:dyDescent="0.2">
      <c r="A19" s="37" t="s">
        <v>20</v>
      </c>
      <c r="B19" s="52">
        <f>92+40+48+24</f>
        <v>204</v>
      </c>
      <c r="C19" s="52">
        <f>96+80+120+36</f>
        <v>332</v>
      </c>
      <c r="D19" s="52">
        <v>0</v>
      </c>
      <c r="E19" s="19">
        <v>15</v>
      </c>
      <c r="F19" s="71" t="s">
        <v>76</v>
      </c>
    </row>
    <row r="20" spans="1:7" ht="17" x14ac:dyDescent="0.2">
      <c r="A20" s="37" t="s">
        <v>21</v>
      </c>
      <c r="B20" s="52">
        <f>264+3*54</f>
        <v>426</v>
      </c>
      <c r="C20" s="52">
        <f>192+120</f>
        <v>312</v>
      </c>
      <c r="D20" s="52">
        <v>0</v>
      </c>
      <c r="E20" s="19">
        <v>50</v>
      </c>
      <c r="F20" s="71" t="s">
        <v>76</v>
      </c>
    </row>
    <row r="21" spans="1:7" ht="34" x14ac:dyDescent="0.2">
      <c r="A21" s="37" t="s">
        <v>22</v>
      </c>
      <c r="B21" s="52">
        <f>264+84</f>
        <v>348</v>
      </c>
      <c r="C21" s="52">
        <f>192+120+180</f>
        <v>492</v>
      </c>
      <c r="D21" s="52">
        <v>0</v>
      </c>
      <c r="E21" s="19">
        <v>10</v>
      </c>
      <c r="F21" s="41" t="s">
        <v>19</v>
      </c>
      <c r="G21" s="4" t="s">
        <v>17</v>
      </c>
    </row>
    <row r="22" spans="1:7" ht="17" x14ac:dyDescent="0.2">
      <c r="A22" s="37" t="s">
        <v>23</v>
      </c>
      <c r="B22" s="52">
        <f>264+102+54</f>
        <v>420</v>
      </c>
      <c r="C22" s="52">
        <f>192+120+72</f>
        <v>384</v>
      </c>
      <c r="D22" s="52">
        <v>0</v>
      </c>
      <c r="E22" s="19">
        <v>15</v>
      </c>
      <c r="F22" s="71" t="s">
        <v>76</v>
      </c>
    </row>
    <row r="23" spans="1:7" ht="10" customHeight="1" x14ac:dyDescent="0.2">
      <c r="A23" s="38"/>
      <c r="B23" s="32"/>
      <c r="C23" s="32"/>
      <c r="D23" s="32"/>
      <c r="E23" s="33"/>
      <c r="F23" s="4"/>
    </row>
    <row r="24" spans="1:7" ht="17" x14ac:dyDescent="0.2">
      <c r="A24" s="37" t="s">
        <v>24</v>
      </c>
      <c r="B24" s="79"/>
      <c r="C24" s="79"/>
      <c r="D24" s="79"/>
      <c r="E24" s="19">
        <v>90</v>
      </c>
      <c r="F24" s="4" t="s">
        <v>25</v>
      </c>
    </row>
    <row r="25" spans="1:7" ht="17" x14ac:dyDescent="0.2">
      <c r="A25" s="37" t="s">
        <v>26</v>
      </c>
      <c r="B25" s="79"/>
      <c r="C25" s="79"/>
      <c r="D25" s="79"/>
      <c r="E25" s="19">
        <v>15</v>
      </c>
      <c r="F25" s="4" t="s">
        <v>27</v>
      </c>
    </row>
    <row r="26" spans="1:7" ht="17" x14ac:dyDescent="0.2">
      <c r="A26" s="39" t="s">
        <v>28</v>
      </c>
      <c r="B26" s="80"/>
      <c r="C26" s="80"/>
      <c r="D26" s="80"/>
      <c r="E26" s="22">
        <v>1</v>
      </c>
      <c r="F26" s="4" t="s">
        <v>29</v>
      </c>
    </row>
    <row r="27" spans="1:7" ht="17" thickBot="1" x14ac:dyDescent="0.25">
      <c r="A27" s="35"/>
      <c r="B27" s="24"/>
      <c r="C27" s="24"/>
      <c r="D27" s="24"/>
      <c r="E27" s="25"/>
      <c r="F27" s="4"/>
    </row>
    <row r="28" spans="1:7" ht="17" x14ac:dyDescent="0.2">
      <c r="A28" s="36" t="s">
        <v>30</v>
      </c>
      <c r="B28" s="51">
        <v>146</v>
      </c>
      <c r="C28" s="51">
        <v>48</v>
      </c>
      <c r="D28" s="51">
        <v>0</v>
      </c>
      <c r="E28" s="15">
        <v>106</v>
      </c>
      <c r="F28" s="4"/>
    </row>
    <row r="29" spans="1:7" ht="17" x14ac:dyDescent="0.2">
      <c r="A29" s="37" t="s">
        <v>31</v>
      </c>
      <c r="B29" s="52">
        <v>232</v>
      </c>
      <c r="C29" s="52">
        <v>120</v>
      </c>
      <c r="D29" s="52">
        <v>0</v>
      </c>
      <c r="E29" s="19">
        <v>43</v>
      </c>
      <c r="F29" s="4"/>
    </row>
    <row r="30" spans="1:7" ht="34" x14ac:dyDescent="0.2">
      <c r="A30" s="37" t="s">
        <v>32</v>
      </c>
      <c r="B30" s="52">
        <v>232</v>
      </c>
      <c r="C30" s="52">
        <v>212</v>
      </c>
      <c r="D30" s="52">
        <v>0</v>
      </c>
      <c r="E30" s="19">
        <v>7</v>
      </c>
      <c r="F30" s="41" t="s">
        <v>19</v>
      </c>
    </row>
    <row r="31" spans="1:7" ht="34" x14ac:dyDescent="0.2">
      <c r="A31" s="37" t="s">
        <v>33</v>
      </c>
      <c r="B31" s="52">
        <v>232</v>
      </c>
      <c r="C31" s="52">
        <v>156</v>
      </c>
      <c r="D31" s="52">
        <v>0</v>
      </c>
      <c r="E31" s="19">
        <v>0</v>
      </c>
      <c r="F31" s="41" t="s">
        <v>19</v>
      </c>
    </row>
    <row r="32" spans="1:7" ht="17" x14ac:dyDescent="0.2">
      <c r="A32" s="37" t="s">
        <v>34</v>
      </c>
      <c r="B32" s="40">
        <v>132</v>
      </c>
      <c r="C32" s="40">
        <v>168</v>
      </c>
      <c r="D32" s="40">
        <v>0</v>
      </c>
      <c r="E32" s="19">
        <v>36</v>
      </c>
      <c r="F32" s="41"/>
    </row>
    <row r="33" spans="1:6" ht="35" customHeight="1" x14ac:dyDescent="0.2">
      <c r="A33" s="37" t="s">
        <v>35</v>
      </c>
      <c r="B33" s="49">
        <v>132</v>
      </c>
      <c r="C33" s="55">
        <v>468</v>
      </c>
      <c r="D33" s="40">
        <v>0</v>
      </c>
      <c r="E33" s="19">
        <v>5</v>
      </c>
      <c r="F33" s="41" t="s">
        <v>19</v>
      </c>
    </row>
    <row r="34" spans="1:6" ht="34" x14ac:dyDescent="0.2">
      <c r="A34" s="39" t="s">
        <v>36</v>
      </c>
      <c r="B34" s="58">
        <v>132</v>
      </c>
      <c r="C34" s="56">
        <v>216</v>
      </c>
      <c r="D34" s="42">
        <v>0</v>
      </c>
      <c r="E34" s="22">
        <v>1</v>
      </c>
      <c r="F34" s="41" t="s">
        <v>19</v>
      </c>
    </row>
    <row r="35" spans="1:6" ht="16" x14ac:dyDescent="0.2">
      <c r="A35" s="35"/>
      <c r="B35" s="25"/>
      <c r="C35" s="25"/>
      <c r="D35" s="25"/>
      <c r="E35" s="25"/>
      <c r="F35" s="41"/>
    </row>
    <row r="36" spans="1:6" ht="39" customHeight="1" x14ac:dyDescent="0.2">
      <c r="A36" s="26" t="s">
        <v>37</v>
      </c>
      <c r="B36" s="51">
        <v>272</v>
      </c>
      <c r="C36" s="51">
        <v>118</v>
      </c>
      <c r="D36" s="51">
        <v>0</v>
      </c>
      <c r="E36" s="15">
        <v>45</v>
      </c>
      <c r="F36" s="41" t="s">
        <v>38</v>
      </c>
    </row>
    <row r="37" spans="1:6" ht="33.75" customHeight="1" x14ac:dyDescent="0.2">
      <c r="A37" s="27" t="s">
        <v>39</v>
      </c>
      <c r="B37" s="52">
        <v>366</v>
      </c>
      <c r="C37" s="52">
        <v>236</v>
      </c>
      <c r="D37" s="52">
        <v>0</v>
      </c>
      <c r="E37" s="61">
        <v>36</v>
      </c>
      <c r="F37" s="41" t="s">
        <v>38</v>
      </c>
    </row>
    <row r="38" spans="1:6" ht="33" customHeight="1" thickBot="1" x14ac:dyDescent="0.25">
      <c r="A38" s="34" t="s">
        <v>40</v>
      </c>
      <c r="B38" s="53">
        <v>378</v>
      </c>
      <c r="C38" s="53">
        <v>258</v>
      </c>
      <c r="D38" s="53">
        <v>18</v>
      </c>
      <c r="E38" s="22">
        <v>20</v>
      </c>
      <c r="F38" s="41" t="s">
        <v>38</v>
      </c>
    </row>
    <row r="39" spans="1:6" ht="16" x14ac:dyDescent="0.2">
      <c r="A39" s="44"/>
      <c r="B39" s="45"/>
      <c r="C39" s="45"/>
      <c r="D39" s="45"/>
      <c r="E39" s="46"/>
      <c r="F39" s="41"/>
    </row>
    <row r="40" spans="1:6" ht="16" x14ac:dyDescent="0.2">
      <c r="A40" s="47"/>
      <c r="B40" s="18"/>
      <c r="C40" s="18"/>
      <c r="D40" s="18"/>
      <c r="E40" s="40"/>
      <c r="F40" s="41"/>
    </row>
    <row r="41" spans="1:6" ht="18" thickBot="1" x14ac:dyDescent="0.25">
      <c r="A41" s="48" t="s">
        <v>41</v>
      </c>
      <c r="B41" s="29"/>
      <c r="C41" s="29"/>
      <c r="D41" s="29"/>
      <c r="E41" s="49"/>
      <c r="F41" s="41"/>
    </row>
    <row r="42" spans="1:6" ht="17" x14ac:dyDescent="0.2">
      <c r="A42" s="26" t="s">
        <v>42</v>
      </c>
      <c r="B42" s="51">
        <v>386</v>
      </c>
      <c r="C42" s="51">
        <v>117</v>
      </c>
      <c r="D42" s="51">
        <v>0</v>
      </c>
      <c r="E42" s="15">
        <v>59</v>
      </c>
      <c r="F42" s="41"/>
    </row>
    <row r="43" spans="1:6" ht="17" x14ac:dyDescent="0.2">
      <c r="A43" s="27" t="s">
        <v>43</v>
      </c>
      <c r="B43" s="52">
        <v>436</v>
      </c>
      <c r="C43" s="52">
        <v>117</v>
      </c>
      <c r="D43" s="52">
        <v>0</v>
      </c>
      <c r="E43" s="19">
        <v>40</v>
      </c>
      <c r="F43" s="41"/>
    </row>
    <row r="44" spans="1:6" ht="17" x14ac:dyDescent="0.2">
      <c r="A44" s="34" t="s">
        <v>44</v>
      </c>
      <c r="B44" s="57">
        <v>471</v>
      </c>
      <c r="C44" s="57">
        <v>184.5</v>
      </c>
      <c r="D44" s="53">
        <v>0</v>
      </c>
      <c r="E44" s="22">
        <v>37</v>
      </c>
      <c r="F44" s="41"/>
    </row>
    <row r="45" spans="1:6" ht="16" x14ac:dyDescent="0.2">
      <c r="A45" s="44"/>
      <c r="B45" s="45"/>
      <c r="C45" s="45"/>
      <c r="D45" s="45"/>
      <c r="E45" s="46"/>
      <c r="F45" s="41"/>
    </row>
    <row r="46" spans="1:6" ht="34" x14ac:dyDescent="0.2">
      <c r="A46" s="48" t="s">
        <v>45</v>
      </c>
      <c r="B46" s="29"/>
      <c r="C46" s="29"/>
      <c r="D46" s="29"/>
      <c r="E46" s="49"/>
      <c r="F46" s="41"/>
    </row>
    <row r="47" spans="1:6" ht="51" x14ac:dyDescent="0.2">
      <c r="A47" s="26" t="s">
        <v>46</v>
      </c>
      <c r="B47" s="51">
        <v>351</v>
      </c>
      <c r="C47" s="51">
        <v>104.3</v>
      </c>
      <c r="D47" s="51">
        <v>21.2</v>
      </c>
      <c r="E47" s="15">
        <v>35</v>
      </c>
      <c r="F47" s="54" t="s">
        <v>47</v>
      </c>
    </row>
    <row r="48" spans="1:6" ht="51" x14ac:dyDescent="0.2">
      <c r="A48" s="27" t="s">
        <v>48</v>
      </c>
      <c r="B48" s="52">
        <v>234</v>
      </c>
      <c r="C48" s="52">
        <v>126</v>
      </c>
      <c r="D48" s="52">
        <v>48</v>
      </c>
      <c r="E48" s="19">
        <v>21</v>
      </c>
      <c r="F48" s="54" t="s">
        <v>47</v>
      </c>
    </row>
    <row r="49" spans="1:6" ht="51" x14ac:dyDescent="0.2">
      <c r="A49" s="34" t="s">
        <v>49</v>
      </c>
      <c r="B49" s="53">
        <v>169</v>
      </c>
      <c r="C49" s="53">
        <v>60</v>
      </c>
      <c r="D49" s="53">
        <v>28</v>
      </c>
      <c r="E49" s="22">
        <v>20</v>
      </c>
      <c r="F49" s="54" t="s">
        <v>47</v>
      </c>
    </row>
    <row r="50" spans="1:6" ht="17" thickBot="1" x14ac:dyDescent="0.25">
      <c r="A50" s="35"/>
      <c r="B50" s="24"/>
      <c r="C50" s="24"/>
      <c r="D50" s="24"/>
      <c r="E50" s="25"/>
      <c r="F50" s="4"/>
    </row>
    <row r="51" spans="1:6" ht="34" x14ac:dyDescent="0.2">
      <c r="A51" s="26" t="s">
        <v>50</v>
      </c>
      <c r="B51" s="51">
        <v>166</v>
      </c>
      <c r="C51" s="51">
        <v>80</v>
      </c>
      <c r="D51" s="51">
        <v>0</v>
      </c>
      <c r="E51" s="15">
        <v>1</v>
      </c>
      <c r="F51" s="41" t="s">
        <v>19</v>
      </c>
    </row>
    <row r="52" spans="1:6" ht="34" x14ac:dyDescent="0.2">
      <c r="A52" s="34" t="s">
        <v>51</v>
      </c>
      <c r="B52" s="53">
        <v>188</v>
      </c>
      <c r="C52" s="53">
        <v>132</v>
      </c>
      <c r="D52" s="53">
        <v>0</v>
      </c>
      <c r="E52" s="22">
        <v>1</v>
      </c>
      <c r="F52" s="41" t="s">
        <v>19</v>
      </c>
    </row>
    <row r="53" spans="1:6" ht="16" x14ac:dyDescent="0.2">
      <c r="A53" s="44"/>
      <c r="B53" s="45"/>
      <c r="C53" s="45"/>
      <c r="D53" s="45"/>
      <c r="E53" s="46"/>
      <c r="F53" s="4"/>
    </row>
    <row r="54" spans="1:6" ht="18" thickBot="1" x14ac:dyDescent="0.25">
      <c r="A54" s="48" t="s">
        <v>52</v>
      </c>
      <c r="B54" s="29"/>
      <c r="C54" s="29"/>
      <c r="D54" s="29"/>
      <c r="E54" s="49"/>
      <c r="F54" s="4"/>
    </row>
    <row r="55" spans="1:6" ht="17" x14ac:dyDescent="0.2">
      <c r="A55" s="26" t="s">
        <v>53</v>
      </c>
      <c r="B55" s="51">
        <v>252</v>
      </c>
      <c r="C55" s="51">
        <v>22</v>
      </c>
      <c r="D55" s="51">
        <v>0</v>
      </c>
      <c r="E55" s="15">
        <v>550</v>
      </c>
      <c r="F55" s="4"/>
    </row>
    <row r="56" spans="1:6" ht="17" x14ac:dyDescent="0.2">
      <c r="A56" s="27" t="s">
        <v>54</v>
      </c>
      <c r="B56" s="52">
        <v>228</v>
      </c>
      <c r="C56" s="52">
        <v>112</v>
      </c>
      <c r="D56" s="52">
        <v>0</v>
      </c>
      <c r="E56" s="61">
        <v>450</v>
      </c>
      <c r="F56" s="4"/>
    </row>
    <row r="57" spans="1:6" ht="17" x14ac:dyDescent="0.2">
      <c r="A57" s="27" t="s">
        <v>55</v>
      </c>
      <c r="B57" s="52">
        <v>288</v>
      </c>
      <c r="C57" s="52">
        <v>98</v>
      </c>
      <c r="D57" s="52">
        <v>44</v>
      </c>
      <c r="E57" s="19">
        <v>340</v>
      </c>
      <c r="F57" s="4"/>
    </row>
    <row r="58" spans="1:6" ht="17" x14ac:dyDescent="0.2">
      <c r="A58" s="27" t="s">
        <v>56</v>
      </c>
      <c r="B58" s="52">
        <v>144</v>
      </c>
      <c r="C58" s="52">
        <v>20</v>
      </c>
      <c r="D58" s="52">
        <v>0</v>
      </c>
      <c r="E58" s="19">
        <v>160</v>
      </c>
      <c r="F58" s="4"/>
    </row>
    <row r="59" spans="1:6" ht="17" x14ac:dyDescent="0.2">
      <c r="A59" s="27" t="s">
        <v>57</v>
      </c>
      <c r="B59" s="52">
        <v>168</v>
      </c>
      <c r="C59" s="52">
        <v>90</v>
      </c>
      <c r="D59" s="52">
        <v>0</v>
      </c>
      <c r="E59" s="19">
        <v>34</v>
      </c>
      <c r="F59" s="4"/>
    </row>
    <row r="60" spans="1:6" ht="17" x14ac:dyDescent="0.2">
      <c r="A60" s="34" t="s">
        <v>58</v>
      </c>
      <c r="B60" s="53">
        <v>264</v>
      </c>
      <c r="C60" s="53">
        <v>74</v>
      </c>
      <c r="D60" s="53">
        <v>0</v>
      </c>
      <c r="E60" s="22">
        <v>3</v>
      </c>
      <c r="F60" s="4"/>
    </row>
    <row r="62" spans="1:6" x14ac:dyDescent="0.2">
      <c r="A62" s="3"/>
    </row>
  </sheetData>
  <mergeCells count="1"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D1527-B927-42AE-ADCF-C556AC8FA447}">
  <dimension ref="A1:I60"/>
  <sheetViews>
    <sheetView topLeftCell="A24" workbookViewId="0">
      <selection activeCell="I39" sqref="I39"/>
    </sheetView>
  </sheetViews>
  <sheetFormatPr baseColWidth="10" defaultColWidth="11.5" defaultRowHeight="15" x14ac:dyDescent="0.2"/>
  <cols>
    <col min="1" max="1" width="33" customWidth="1"/>
    <col min="2" max="2" width="13.33203125" customWidth="1"/>
    <col min="3" max="3" width="16.1640625" customWidth="1"/>
    <col min="4" max="4" width="16.33203125" customWidth="1"/>
    <col min="5" max="5" width="26.5" customWidth="1"/>
    <col min="6" max="6" width="24" customWidth="1"/>
  </cols>
  <sheetData>
    <row r="1" spans="1:7" x14ac:dyDescent="0.2">
      <c r="A1" s="50" t="s">
        <v>59</v>
      </c>
    </row>
    <row r="2" spans="1:7" ht="17" thickBot="1" x14ac:dyDescent="0.25">
      <c r="A2" s="4"/>
      <c r="B2" s="4"/>
      <c r="C2" s="4"/>
      <c r="D2" s="4"/>
      <c r="E2" s="5"/>
      <c r="F2" s="4"/>
    </row>
    <row r="3" spans="1:7" ht="17" thickBot="1" x14ac:dyDescent="0.25">
      <c r="A3" s="4"/>
      <c r="B3" s="82" t="s">
        <v>1</v>
      </c>
      <c r="C3" s="83"/>
      <c r="D3" s="84"/>
      <c r="E3" s="5"/>
      <c r="F3" s="4"/>
    </row>
    <row r="4" spans="1:7" ht="18" thickBot="1" x14ac:dyDescent="0.25">
      <c r="A4" s="7" t="s">
        <v>2</v>
      </c>
      <c r="B4" s="6" t="s">
        <v>3</v>
      </c>
      <c r="C4" s="6" t="s">
        <v>4</v>
      </c>
      <c r="D4" s="6" t="s">
        <v>5</v>
      </c>
      <c r="E4" s="8" t="s">
        <v>6</v>
      </c>
      <c r="F4" s="9"/>
    </row>
    <row r="5" spans="1:7" ht="18" thickBot="1" x14ac:dyDescent="0.25">
      <c r="A5" s="10" t="s">
        <v>7</v>
      </c>
      <c r="B5" s="11"/>
      <c r="C5" s="11"/>
      <c r="D5" s="11"/>
      <c r="E5" s="12"/>
      <c r="F5" s="9"/>
    </row>
    <row r="6" spans="1:7" ht="34" x14ac:dyDescent="0.2">
      <c r="A6" s="13" t="s">
        <v>8</v>
      </c>
      <c r="B6" s="51">
        <v>248</v>
      </c>
      <c r="C6" s="51">
        <v>48</v>
      </c>
      <c r="D6" s="51">
        <v>0</v>
      </c>
      <c r="E6" s="15">
        <v>90</v>
      </c>
      <c r="F6" s="16"/>
    </row>
    <row r="7" spans="1:7" ht="34" x14ac:dyDescent="0.2">
      <c r="A7" s="17" t="s">
        <v>9</v>
      </c>
      <c r="B7" s="52">
        <v>224</v>
      </c>
      <c r="C7" s="52">
        <v>56</v>
      </c>
      <c r="D7" s="52">
        <v>0</v>
      </c>
      <c r="E7" s="19">
        <v>50</v>
      </c>
      <c r="F7" s="4"/>
    </row>
    <row r="8" spans="1:7" ht="17" x14ac:dyDescent="0.2">
      <c r="A8" s="20" t="s">
        <v>10</v>
      </c>
      <c r="B8" s="53">
        <v>125</v>
      </c>
      <c r="C8" s="53">
        <v>210</v>
      </c>
      <c r="D8" s="53">
        <v>0</v>
      </c>
      <c r="E8" s="22">
        <v>45</v>
      </c>
      <c r="F8" s="4"/>
    </row>
    <row r="9" spans="1:7" ht="17" thickBot="1" x14ac:dyDescent="0.25">
      <c r="A9" s="23"/>
      <c r="B9" s="62"/>
      <c r="C9" s="62"/>
      <c r="D9" s="62"/>
      <c r="E9" s="25"/>
      <c r="F9" s="4"/>
    </row>
    <row r="10" spans="1:7" ht="34" x14ac:dyDescent="0.2">
      <c r="A10" s="26" t="s">
        <v>11</v>
      </c>
      <c r="B10" s="72">
        <v>276</v>
      </c>
      <c r="C10" s="72">
        <v>81</v>
      </c>
      <c r="D10" s="51">
        <v>0</v>
      </c>
      <c r="E10" s="15">
        <v>60</v>
      </c>
      <c r="F10" s="71" t="s">
        <v>75</v>
      </c>
    </row>
    <row r="11" spans="1:7" ht="34" x14ac:dyDescent="0.2">
      <c r="A11" s="27" t="s">
        <v>12</v>
      </c>
      <c r="B11" s="73">
        <v>243</v>
      </c>
      <c r="C11" s="73">
        <v>139.5</v>
      </c>
      <c r="D11" s="52">
        <v>0</v>
      </c>
      <c r="E11" s="19">
        <v>30</v>
      </c>
      <c r="F11" s="71" t="s">
        <v>75</v>
      </c>
    </row>
    <row r="12" spans="1:7" ht="34" x14ac:dyDescent="0.2">
      <c r="A12" s="28" t="s">
        <v>13</v>
      </c>
      <c r="B12" s="74">
        <v>110</v>
      </c>
      <c r="C12" s="74">
        <v>273</v>
      </c>
      <c r="D12" s="63">
        <v>0</v>
      </c>
      <c r="E12" s="30">
        <v>25</v>
      </c>
      <c r="F12" s="71" t="s">
        <v>75</v>
      </c>
    </row>
    <row r="13" spans="1:7" ht="16" x14ac:dyDescent="0.2">
      <c r="A13" s="31"/>
      <c r="B13" s="75"/>
      <c r="C13" s="75"/>
      <c r="D13" s="64"/>
      <c r="E13" s="33"/>
      <c r="F13" s="4"/>
    </row>
    <row r="14" spans="1:7" ht="18" thickBot="1" x14ac:dyDescent="0.25">
      <c r="A14" s="34" t="s">
        <v>14</v>
      </c>
      <c r="B14" s="76">
        <v>156</v>
      </c>
      <c r="C14" s="76">
        <v>234</v>
      </c>
      <c r="D14" s="53">
        <v>0</v>
      </c>
      <c r="E14" s="22">
        <v>18</v>
      </c>
      <c r="F14" s="4"/>
    </row>
    <row r="15" spans="1:7" ht="17" thickBot="1" x14ac:dyDescent="0.25">
      <c r="A15" s="35"/>
      <c r="B15" s="62"/>
      <c r="C15" s="62"/>
      <c r="D15" s="62"/>
      <c r="E15" s="25"/>
      <c r="F15" s="4"/>
    </row>
    <row r="16" spans="1:7" ht="17" x14ac:dyDescent="0.2">
      <c r="A16" s="36" t="s">
        <v>15</v>
      </c>
      <c r="B16" s="51">
        <f>120+80+80</f>
        <v>280</v>
      </c>
      <c r="C16" s="51">
        <f>120+120</f>
        <v>240</v>
      </c>
      <c r="D16" s="51">
        <v>0</v>
      </c>
      <c r="E16" s="15">
        <v>200</v>
      </c>
      <c r="F16" s="4"/>
      <c r="G16" t="s">
        <v>60</v>
      </c>
    </row>
    <row r="17" spans="1:7" ht="17" x14ac:dyDescent="0.2">
      <c r="A17" s="37" t="s">
        <v>61</v>
      </c>
      <c r="B17" s="52">
        <f>96+80+96</f>
        <v>272</v>
      </c>
      <c r="C17" s="52">
        <f>90+120+80</f>
        <v>290</v>
      </c>
      <c r="D17" s="52">
        <v>0</v>
      </c>
      <c r="E17" s="19">
        <v>60</v>
      </c>
      <c r="F17" s="4"/>
      <c r="G17" t="s">
        <v>60</v>
      </c>
    </row>
    <row r="18" spans="1:7" ht="51" x14ac:dyDescent="0.2">
      <c r="A18" s="37" t="s">
        <v>62</v>
      </c>
      <c r="B18" s="52">
        <f>96+138</f>
        <v>234</v>
      </c>
      <c r="C18" s="52">
        <f>90+120+80+63</f>
        <v>353</v>
      </c>
      <c r="D18" s="52">
        <v>0</v>
      </c>
      <c r="E18" s="19">
        <v>20</v>
      </c>
      <c r="F18" s="41" t="s">
        <v>63</v>
      </c>
      <c r="G18" t="s">
        <v>60</v>
      </c>
    </row>
    <row r="19" spans="1:7" ht="51" x14ac:dyDescent="0.2">
      <c r="A19" s="37" t="s">
        <v>64</v>
      </c>
      <c r="B19" s="52">
        <f>96+80+48</f>
        <v>224</v>
      </c>
      <c r="C19" s="52">
        <f>90+120+80+60</f>
        <v>350</v>
      </c>
      <c r="D19" s="52">
        <v>0</v>
      </c>
      <c r="E19" s="19">
        <v>15</v>
      </c>
      <c r="F19" s="41"/>
      <c r="G19" t="s">
        <v>60</v>
      </c>
    </row>
    <row r="20" spans="1:7" ht="34" x14ac:dyDescent="0.2">
      <c r="A20" s="37" t="s">
        <v>65</v>
      </c>
      <c r="B20" s="52">
        <f>8*24+138</f>
        <v>330</v>
      </c>
      <c r="C20" s="52">
        <f>8*24+120+42</f>
        <v>354</v>
      </c>
      <c r="D20" s="52">
        <v>0</v>
      </c>
      <c r="E20" s="19">
        <v>50</v>
      </c>
      <c r="F20" s="4"/>
      <c r="G20" t="s">
        <v>60</v>
      </c>
    </row>
    <row r="21" spans="1:7" ht="34" x14ac:dyDescent="0.2">
      <c r="A21" s="37" t="s">
        <v>66</v>
      </c>
      <c r="B21" s="52">
        <f>8*24+192</f>
        <v>384</v>
      </c>
      <c r="C21" s="52">
        <f>8*24+120+35</f>
        <v>347</v>
      </c>
      <c r="D21" s="52">
        <v>0</v>
      </c>
      <c r="E21" s="19">
        <v>15</v>
      </c>
      <c r="F21" s="41" t="s">
        <v>63</v>
      </c>
      <c r="G21" t="s">
        <v>60</v>
      </c>
    </row>
    <row r="22" spans="1:7" ht="34" x14ac:dyDescent="0.2">
      <c r="A22" s="37" t="s">
        <v>67</v>
      </c>
      <c r="B22" s="52">
        <f>8*24+120</f>
        <v>312</v>
      </c>
      <c r="C22" s="52">
        <f>8*24+120+72</f>
        <v>384</v>
      </c>
      <c r="D22" s="52">
        <v>0</v>
      </c>
      <c r="E22" s="19">
        <v>15</v>
      </c>
      <c r="F22" s="4"/>
      <c r="G22" t="s">
        <v>60</v>
      </c>
    </row>
    <row r="23" spans="1:7" ht="16" x14ac:dyDescent="0.2">
      <c r="A23" s="38"/>
      <c r="B23" s="32"/>
      <c r="C23" s="32"/>
      <c r="D23" s="32"/>
      <c r="E23" s="33"/>
      <c r="F23" s="4"/>
    </row>
    <row r="24" spans="1:7" ht="17" x14ac:dyDescent="0.2">
      <c r="A24" s="37" t="s">
        <v>24</v>
      </c>
      <c r="B24" s="77"/>
      <c r="C24" s="77"/>
      <c r="D24" s="77"/>
      <c r="E24" s="19">
        <v>90</v>
      </c>
      <c r="F24" s="4" t="s">
        <v>25</v>
      </c>
    </row>
    <row r="25" spans="1:7" ht="17" x14ac:dyDescent="0.2">
      <c r="A25" s="37" t="s">
        <v>26</v>
      </c>
      <c r="B25" s="77"/>
      <c r="C25" s="77"/>
      <c r="D25" s="77"/>
      <c r="E25" s="19">
        <v>10</v>
      </c>
      <c r="F25" s="4" t="s">
        <v>27</v>
      </c>
    </row>
    <row r="26" spans="1:7" ht="17" x14ac:dyDescent="0.2">
      <c r="A26" s="39" t="s">
        <v>28</v>
      </c>
      <c r="B26" s="78"/>
      <c r="C26" s="78"/>
      <c r="D26" s="78"/>
      <c r="E26" s="22">
        <v>1</v>
      </c>
      <c r="F26" s="4" t="s">
        <v>29</v>
      </c>
    </row>
    <row r="27" spans="1:7" ht="17" thickBot="1" x14ac:dyDescent="0.25">
      <c r="A27" s="35"/>
      <c r="B27" s="24"/>
      <c r="C27" s="24"/>
      <c r="D27" s="24"/>
      <c r="E27" s="25"/>
      <c r="F27" s="4"/>
    </row>
    <row r="28" spans="1:7" ht="17" x14ac:dyDescent="0.2">
      <c r="A28" s="36" t="s">
        <v>30</v>
      </c>
      <c r="B28" s="51">
        <v>248</v>
      </c>
      <c r="C28" s="51">
        <v>88</v>
      </c>
      <c r="D28" s="51">
        <v>0</v>
      </c>
      <c r="E28" s="15">
        <v>100</v>
      </c>
      <c r="F28" s="4"/>
    </row>
    <row r="29" spans="1:7" ht="17" x14ac:dyDescent="0.2">
      <c r="A29" s="37" t="s">
        <v>31</v>
      </c>
      <c r="B29" s="52">
        <v>280</v>
      </c>
      <c r="C29" s="52">
        <v>120</v>
      </c>
      <c r="D29" s="52">
        <v>0</v>
      </c>
      <c r="E29" s="19">
        <v>45</v>
      </c>
      <c r="F29" s="4"/>
    </row>
    <row r="30" spans="1:7" ht="17" x14ac:dyDescent="0.2">
      <c r="A30" s="37" t="s">
        <v>34</v>
      </c>
      <c r="B30" s="40">
        <v>144</v>
      </c>
      <c r="C30" s="40">
        <v>192</v>
      </c>
      <c r="D30" s="40">
        <v>0</v>
      </c>
      <c r="E30" s="19">
        <v>45</v>
      </c>
      <c r="F30" s="41"/>
    </row>
    <row r="31" spans="1:7" ht="17" thickBot="1" x14ac:dyDescent="0.25">
      <c r="A31" s="35"/>
      <c r="B31" s="25"/>
      <c r="C31" s="25"/>
      <c r="D31" s="25"/>
      <c r="E31" s="25"/>
      <c r="F31" s="41"/>
    </row>
    <row r="32" spans="1:7" ht="34" x14ac:dyDescent="0.2">
      <c r="A32" s="26" t="s">
        <v>68</v>
      </c>
      <c r="B32" s="43">
        <v>264</v>
      </c>
      <c r="C32" s="43">
        <v>136</v>
      </c>
      <c r="D32" s="43">
        <v>0</v>
      </c>
      <c r="E32" s="15">
        <v>50</v>
      </c>
      <c r="F32" s="41" t="s">
        <v>63</v>
      </c>
    </row>
    <row r="33" spans="1:9" ht="34" x14ac:dyDescent="0.2">
      <c r="A33" s="27" t="s">
        <v>69</v>
      </c>
      <c r="B33" s="40">
        <v>296</v>
      </c>
      <c r="C33" s="40">
        <v>144</v>
      </c>
      <c r="D33" s="40">
        <v>0</v>
      </c>
      <c r="E33" s="19">
        <v>30</v>
      </c>
      <c r="F33" s="41" t="s">
        <v>63</v>
      </c>
    </row>
    <row r="34" spans="1:9" ht="34" x14ac:dyDescent="0.2">
      <c r="A34" s="34" t="s">
        <v>70</v>
      </c>
      <c r="B34" s="42">
        <v>156</v>
      </c>
      <c r="C34" s="42">
        <v>264</v>
      </c>
      <c r="D34" s="42">
        <v>0</v>
      </c>
      <c r="E34" s="22">
        <v>25</v>
      </c>
      <c r="F34" s="41" t="s">
        <v>63</v>
      </c>
    </row>
    <row r="35" spans="1:9" ht="17" thickBot="1" x14ac:dyDescent="0.25">
      <c r="A35" s="35"/>
      <c r="B35" s="24"/>
      <c r="C35" s="24"/>
      <c r="D35" s="24"/>
      <c r="E35" s="25"/>
      <c r="F35" s="41"/>
    </row>
    <row r="36" spans="1:9" ht="34" x14ac:dyDescent="0.2">
      <c r="A36" s="26" t="s">
        <v>37</v>
      </c>
      <c r="B36" s="14"/>
      <c r="C36" s="14"/>
      <c r="D36" s="14"/>
      <c r="E36" s="15">
        <v>45</v>
      </c>
      <c r="F36" s="85" t="s">
        <v>77</v>
      </c>
    </row>
    <row r="37" spans="1:9" ht="34" x14ac:dyDescent="0.2">
      <c r="A37" s="27" t="s">
        <v>39</v>
      </c>
      <c r="B37" s="18"/>
      <c r="C37" s="18"/>
      <c r="D37" s="18"/>
      <c r="E37" s="59"/>
      <c r="F37" s="85" t="s">
        <v>77</v>
      </c>
    </row>
    <row r="38" spans="1:9" ht="35" thickBot="1" x14ac:dyDescent="0.25">
      <c r="A38" s="34" t="s">
        <v>40</v>
      </c>
      <c r="B38" s="21"/>
      <c r="C38" s="21"/>
      <c r="D38" s="21"/>
      <c r="E38" s="22"/>
      <c r="F38" s="85" t="s">
        <v>77</v>
      </c>
    </row>
    <row r="39" spans="1:9" ht="16" x14ac:dyDescent="0.2">
      <c r="A39" s="44"/>
      <c r="B39" s="45"/>
      <c r="C39" s="45"/>
      <c r="D39" s="45"/>
      <c r="E39" s="46"/>
      <c r="F39" s="41"/>
    </row>
    <row r="40" spans="1:9" ht="16" x14ac:dyDescent="0.2">
      <c r="A40" s="47"/>
      <c r="B40" s="18"/>
      <c r="C40" s="18"/>
      <c r="D40" s="18"/>
      <c r="E40" s="40"/>
      <c r="F40" s="41"/>
    </row>
    <row r="41" spans="1:9" ht="18" thickBot="1" x14ac:dyDescent="0.25">
      <c r="A41" s="48" t="s">
        <v>41</v>
      </c>
      <c r="B41" s="29"/>
      <c r="C41" s="29"/>
      <c r="D41" s="29"/>
      <c r="E41" s="49"/>
      <c r="F41" s="41"/>
    </row>
    <row r="42" spans="1:9" ht="34" x14ac:dyDescent="0.2">
      <c r="A42" s="26" t="s">
        <v>71</v>
      </c>
      <c r="B42" s="51">
        <v>432</v>
      </c>
      <c r="C42" s="51">
        <v>100.5</v>
      </c>
      <c r="D42" s="51">
        <v>0</v>
      </c>
      <c r="E42" s="15">
        <v>70</v>
      </c>
      <c r="F42" s="41"/>
    </row>
    <row r="43" spans="1:9" ht="34" x14ac:dyDescent="0.2">
      <c r="A43" s="26" t="s">
        <v>72</v>
      </c>
      <c r="B43" s="52">
        <v>460</v>
      </c>
      <c r="C43" s="52">
        <v>102</v>
      </c>
      <c r="D43" s="52">
        <v>0</v>
      </c>
      <c r="E43" s="19">
        <v>45</v>
      </c>
      <c r="F43" s="41"/>
    </row>
    <row r="44" spans="1:9" ht="34" x14ac:dyDescent="0.2">
      <c r="A44" s="34" t="s">
        <v>73</v>
      </c>
      <c r="B44" s="53">
        <v>444</v>
      </c>
      <c r="C44" s="53">
        <v>163.5</v>
      </c>
      <c r="D44" s="53">
        <v>0</v>
      </c>
      <c r="E44" s="22">
        <v>45</v>
      </c>
      <c r="F44" s="41"/>
    </row>
    <row r="45" spans="1:9" ht="16" x14ac:dyDescent="0.2">
      <c r="A45" s="44"/>
      <c r="B45" s="45"/>
      <c r="C45" s="45"/>
      <c r="D45" s="45"/>
      <c r="E45" s="46"/>
      <c r="F45" s="41"/>
    </row>
    <row r="46" spans="1:9" ht="34" x14ac:dyDescent="0.2">
      <c r="A46" s="48" t="s">
        <v>45</v>
      </c>
      <c r="B46" s="29"/>
      <c r="C46" s="29"/>
      <c r="D46" s="29"/>
      <c r="E46" s="49"/>
      <c r="F46" s="41"/>
    </row>
    <row r="47" spans="1:9" ht="60" customHeight="1" x14ac:dyDescent="0.2">
      <c r="A47" s="26" t="s">
        <v>46</v>
      </c>
      <c r="B47" s="51">
        <v>438</v>
      </c>
      <c r="C47" s="51">
        <v>65</v>
      </c>
      <c r="D47" s="51">
        <v>18</v>
      </c>
      <c r="E47" s="15">
        <v>35</v>
      </c>
      <c r="F47" s="54" t="s">
        <v>47</v>
      </c>
    </row>
    <row r="48" spans="1:9" ht="58.5" customHeight="1" x14ac:dyDescent="0.2">
      <c r="A48" s="27" t="s">
        <v>48</v>
      </c>
      <c r="B48" s="52">
        <v>300</v>
      </c>
      <c r="C48" s="52">
        <v>54</v>
      </c>
      <c r="D48" s="52">
        <v>50</v>
      </c>
      <c r="E48" s="19">
        <v>22</v>
      </c>
      <c r="F48" s="54" t="s">
        <v>47</v>
      </c>
      <c r="I48" s="54"/>
    </row>
    <row r="49" spans="1:6" ht="63.75" customHeight="1" x14ac:dyDescent="0.2">
      <c r="A49" s="34" t="s">
        <v>49</v>
      </c>
      <c r="B49" s="53">
        <v>258</v>
      </c>
      <c r="C49" s="53">
        <v>148</v>
      </c>
      <c r="D49" s="53">
        <v>38</v>
      </c>
      <c r="E49" s="22">
        <v>20</v>
      </c>
      <c r="F49" s="54" t="s">
        <v>47</v>
      </c>
    </row>
    <row r="50" spans="1:6" ht="16" x14ac:dyDescent="0.2">
      <c r="A50" s="35"/>
      <c r="B50" s="24"/>
      <c r="C50" s="24"/>
      <c r="D50" s="24"/>
      <c r="E50" s="25"/>
      <c r="F50" s="4"/>
    </row>
    <row r="51" spans="1:6" ht="16" x14ac:dyDescent="0.2">
      <c r="A51" s="44"/>
      <c r="B51" s="45"/>
      <c r="C51" s="45"/>
      <c r="D51" s="45"/>
      <c r="E51" s="46"/>
      <c r="F51" s="4"/>
    </row>
    <row r="52" spans="1:6" ht="18" thickBot="1" x14ac:dyDescent="0.25">
      <c r="A52" s="48" t="s">
        <v>52</v>
      </c>
      <c r="B52" s="29"/>
      <c r="C52" s="29"/>
      <c r="D52" s="29"/>
      <c r="E52" s="49"/>
      <c r="F52" s="4"/>
    </row>
    <row r="53" spans="1:6" ht="17" x14ac:dyDescent="0.2">
      <c r="A53" s="26" t="s">
        <v>53</v>
      </c>
      <c r="B53" s="51">
        <v>240</v>
      </c>
      <c r="C53" s="51">
        <v>98</v>
      </c>
      <c r="D53" s="51">
        <v>0</v>
      </c>
      <c r="E53" s="15">
        <v>500</v>
      </c>
      <c r="F53" s="4"/>
    </row>
    <row r="54" spans="1:6" ht="17" x14ac:dyDescent="0.2">
      <c r="A54" s="27" t="s">
        <v>54</v>
      </c>
      <c r="B54" s="52">
        <v>268</v>
      </c>
      <c r="C54" s="52">
        <v>192</v>
      </c>
      <c r="D54" s="52">
        <v>0</v>
      </c>
      <c r="E54" s="61">
        <v>450</v>
      </c>
      <c r="F54" s="4"/>
    </row>
    <row r="55" spans="1:6" ht="17" x14ac:dyDescent="0.2">
      <c r="A55" s="27" t="s">
        <v>55</v>
      </c>
      <c r="B55" s="52">
        <v>162</v>
      </c>
      <c r="C55" s="52">
        <v>188</v>
      </c>
      <c r="D55" s="52">
        <v>60</v>
      </c>
      <c r="E55" s="19">
        <v>300</v>
      </c>
      <c r="F55" s="4"/>
    </row>
    <row r="56" spans="1:6" ht="17" x14ac:dyDescent="0.2">
      <c r="A56" s="27" t="s">
        <v>56</v>
      </c>
      <c r="B56" s="52">
        <v>144</v>
      </c>
      <c r="C56" s="52">
        <v>96</v>
      </c>
      <c r="D56" s="52">
        <v>0</v>
      </c>
      <c r="E56" s="19">
        <v>162</v>
      </c>
      <c r="F56" s="4"/>
    </row>
    <row r="57" spans="1:6" ht="17" x14ac:dyDescent="0.2">
      <c r="A57" s="27" t="s">
        <v>57</v>
      </c>
      <c r="B57" s="52">
        <v>216</v>
      </c>
      <c r="C57" s="52">
        <v>158</v>
      </c>
      <c r="D57" s="52">
        <v>0</v>
      </c>
      <c r="E57" s="61">
        <v>40</v>
      </c>
      <c r="F57" s="4"/>
    </row>
    <row r="58" spans="1:6" ht="17" x14ac:dyDescent="0.2">
      <c r="A58" s="27" t="s">
        <v>58</v>
      </c>
      <c r="B58" s="52">
        <v>138</v>
      </c>
      <c r="C58" s="52">
        <v>176</v>
      </c>
      <c r="D58" s="52">
        <v>0</v>
      </c>
      <c r="E58" s="19">
        <v>5</v>
      </c>
      <c r="F58" s="4"/>
    </row>
    <row r="59" spans="1:6" ht="34" x14ac:dyDescent="0.2">
      <c r="A59" s="34" t="s">
        <v>74</v>
      </c>
      <c r="B59" s="53">
        <v>192</v>
      </c>
      <c r="C59" s="53">
        <v>224</v>
      </c>
      <c r="D59" s="53">
        <v>12</v>
      </c>
      <c r="E59" s="22">
        <v>40</v>
      </c>
      <c r="F59" s="4"/>
    </row>
    <row r="60" spans="1:6" x14ac:dyDescent="0.2">
      <c r="A60" s="2"/>
      <c r="B60" s="2"/>
      <c r="C60" s="2"/>
      <c r="D60" s="2"/>
      <c r="E60" s="1"/>
      <c r="F60" s="2"/>
    </row>
  </sheetData>
  <mergeCells count="1"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Contrat 18-23</vt:lpstr>
      <vt:lpstr>Contrat 24-28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Stephane Azoulay</dc:creator>
  <cp:keywords/>
  <dc:description/>
  <cp:lastModifiedBy>Microsoft Office User</cp:lastModifiedBy>
  <cp:revision/>
  <dcterms:created xsi:type="dcterms:W3CDTF">2023-09-11T11:50:55Z</dcterms:created>
  <dcterms:modified xsi:type="dcterms:W3CDTF">2023-10-12T12:44:23Z</dcterms:modified>
  <cp:category/>
  <cp:contentStatus/>
</cp:coreProperties>
</file>